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排水" sheetId="2" r:id="rId1"/>
  </sheets>
  <calcPr calcId="144525"/>
</workbook>
</file>

<file path=xl/sharedStrings.xml><?xml version="1.0" encoding="utf-8"?>
<sst xmlns="http://schemas.openxmlformats.org/spreadsheetml/2006/main" count="174" uniqueCount="77">
  <si>
    <t>室外排水工程量表</t>
  </si>
  <si>
    <t>系统</t>
  </si>
  <si>
    <t>序号</t>
  </si>
  <si>
    <t>名称</t>
  </si>
  <si>
    <t>规格</t>
  </si>
  <si>
    <t>单位</t>
  </si>
  <si>
    <t>数量</t>
  </si>
  <si>
    <t>修改前数量</t>
  </si>
  <si>
    <t>备注</t>
  </si>
  <si>
    <t>II级钢筋混凝土管</t>
  </si>
  <si>
    <t>d300</t>
  </si>
  <si>
    <t>米</t>
  </si>
  <si>
    <t>离心 二级 承插口(植入带有唯一识别码的芯片)</t>
  </si>
  <si>
    <t>d400</t>
  </si>
  <si>
    <t>Ⅲ级钢筋混凝土管</t>
  </si>
  <si>
    <t>d1200</t>
  </si>
  <si>
    <t>离心 三级 承插口(植入带有唯一识别码的芯片)</t>
  </si>
  <si>
    <t>预制装配式钢筋混凝土污水检查井</t>
  </si>
  <si>
    <t>φ1000</t>
  </si>
  <si>
    <t>座</t>
  </si>
  <si>
    <t>预制装配式钢筋混凝土排水检查井标准图集-8</t>
  </si>
  <si>
    <t>预制装配式钢筋混凝土排水检查井</t>
  </si>
  <si>
    <t>1600x1600</t>
  </si>
  <si>
    <t>预制装配式钢筋混凝土排水检查井标准图集-29</t>
  </si>
  <si>
    <t>现浇钢筋混凝土排水检查井</t>
  </si>
  <si>
    <t>B=1900</t>
  </si>
  <si>
    <t>详见结构大样图</t>
  </si>
  <si>
    <t>预制装配式钢筋混凝土污水沉泥井</t>
  </si>
  <si>
    <t xml:space="preserve"> </t>
  </si>
  <si>
    <t>破除修复检查井</t>
  </si>
  <si>
    <t>Φ1000</t>
  </si>
  <si>
    <t>圆形顶管工作井</t>
  </si>
  <si>
    <t>Φ8800</t>
  </si>
  <si>
    <t>圆形顶管接收井</t>
  </si>
  <si>
    <t>Φ5200</t>
  </si>
  <si>
    <t>人行道装饰井盖</t>
  </si>
  <si>
    <t>井标识铭牌</t>
  </si>
  <si>
    <t>个</t>
  </si>
  <si>
    <t>防坠落网</t>
  </si>
  <si>
    <t xml:space="preserve">雨水工程
</t>
  </si>
  <si>
    <t>UPVC管</t>
  </si>
  <si>
    <t>d150</t>
  </si>
  <si>
    <t>d200</t>
  </si>
  <si>
    <t>d600</t>
  </si>
  <si>
    <t>d800</t>
  </si>
  <si>
    <t>d900</t>
  </si>
  <si>
    <t>预制装配式钢筋混凝土雨水口（单篦）</t>
  </si>
  <si>
    <t>预制装配式钢筋混凝土雨水口标准图集-7</t>
  </si>
  <si>
    <t>Φ1200</t>
  </si>
  <si>
    <t>预制装配式钢筋混凝土排水检查井标准图集-15</t>
  </si>
  <si>
    <t>Φ1600</t>
  </si>
  <si>
    <t>预制装配式钢筋混凝土排水检查井标准图集-22</t>
  </si>
  <si>
    <t>B=2600</t>
  </si>
  <si>
    <t>预制装配式钢筋混凝土排水沉泥井</t>
  </si>
  <si>
    <t>跌水井</t>
  </si>
  <si>
    <t>矩形顶管工作井</t>
  </si>
  <si>
    <t>9.2米×4.7米</t>
  </si>
  <si>
    <t>Φ4800</t>
  </si>
  <si>
    <t>封堵雨水管</t>
  </si>
  <si>
    <t>d2000</t>
  </si>
  <si>
    <t>处</t>
  </si>
  <si>
    <t>八字形出水口</t>
  </si>
  <si>
    <t>参考O6MS201-9-5</t>
  </si>
  <si>
    <t>拍门</t>
  </si>
  <si>
    <t>d1600出水口</t>
  </si>
  <si>
    <t>给水工程（迁改）</t>
  </si>
  <si>
    <t>d50</t>
  </si>
  <si>
    <t>d100</t>
  </si>
  <si>
    <t>球墨铸铁管</t>
  </si>
  <si>
    <t>DN300</t>
  </si>
  <si>
    <t>尾水工程</t>
  </si>
  <si>
    <t>焊接钢管</t>
  </si>
  <si>
    <t>D820×9</t>
  </si>
  <si>
    <t>其他专业迁改管线</t>
  </si>
  <si>
    <t>电力迁改</t>
  </si>
  <si>
    <t>路灯迁改</t>
  </si>
  <si>
    <t>注：本工程量表为主要工程量表，不得做为清单使用。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</si>
</sst>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tabSelected="1" topLeftCell="A16" workbookViewId="0">
      <selection activeCell="B3" sqref="B3:I51"/>
    </sheetView>
  </sheetViews>
  <sheetFormatPr defaultColWidth="9" defaultRowHeight="13.5"/>
  <cols>
    <col min="2" max="2" width="9" customWidth="1"/>
    <col min="3" max="3" width="6.875" style="1" customWidth="1"/>
    <col min="4" max="4" width="37.75" style="2" customWidth="1"/>
    <col min="5" max="5" width="13.125" style="1" customWidth="1"/>
    <col min="6" max="6" width="7.625" style="1" customWidth="1"/>
    <col min="7" max="7" width="7.625" style="3" customWidth="1"/>
    <col min="8" max="8" width="10" style="4" hidden="1" customWidth="1"/>
    <col min="9" max="9" width="52.375" style="1" customWidth="1"/>
  </cols>
  <sheetData>
    <row r="1" spans="1:10">
      <c r="A1" s="5"/>
      <c r="B1" s="5"/>
      <c r="C1" s="6"/>
      <c r="D1" s="7"/>
      <c r="E1" s="6"/>
      <c r="F1" s="6"/>
      <c r="I1" s="6"/>
      <c r="J1" s="5"/>
    </row>
    <row r="2" spans="1:10">
      <c r="A2" s="5"/>
      <c r="B2" s="5"/>
      <c r="C2" s="6"/>
      <c r="D2" s="7"/>
      <c r="E2" s="6"/>
      <c r="F2" s="6"/>
      <c r="I2" s="6"/>
      <c r="J2" s="5"/>
    </row>
    <row r="3" spans="1:10">
      <c r="A3" s="8"/>
      <c r="B3" s="9" t="s">
        <v>0</v>
      </c>
      <c r="C3" s="9"/>
      <c r="D3" s="9"/>
      <c r="E3" s="9"/>
      <c r="F3" s="9"/>
      <c r="G3" s="9"/>
      <c r="H3" s="9"/>
      <c r="I3" s="22"/>
      <c r="J3" s="5"/>
    </row>
    <row r="4" spans="1:10">
      <c r="A4" s="8"/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2" t="s">
        <v>7</v>
      </c>
      <c r="I4" s="23" t="s">
        <v>8</v>
      </c>
      <c r="J4" s="5"/>
    </row>
    <row r="5" customHeight="1" spans="1:10">
      <c r="A5" s="8"/>
      <c r="B5" s="13"/>
      <c r="C5" s="10">
        <v>1</v>
      </c>
      <c r="D5" s="14" t="s">
        <v>9</v>
      </c>
      <c r="E5" s="10" t="s">
        <v>10</v>
      </c>
      <c r="F5" s="10" t="s">
        <v>11</v>
      </c>
      <c r="G5" s="11">
        <v>28</v>
      </c>
      <c r="H5" s="12">
        <v>2220</v>
      </c>
      <c r="I5" s="24" t="s">
        <v>12</v>
      </c>
      <c r="J5" s="5"/>
    </row>
    <row r="6" customHeight="1" spans="1:10">
      <c r="A6" s="8"/>
      <c r="B6" s="13"/>
      <c r="C6" s="10">
        <v>2</v>
      </c>
      <c r="D6" s="14" t="s">
        <v>9</v>
      </c>
      <c r="E6" s="10" t="s">
        <v>13</v>
      </c>
      <c r="F6" s="10" t="s">
        <v>11</v>
      </c>
      <c r="G6" s="11">
        <v>21</v>
      </c>
      <c r="H6" s="12">
        <v>2220</v>
      </c>
      <c r="I6" s="24" t="s">
        <v>12</v>
      </c>
      <c r="J6" s="5"/>
    </row>
    <row r="7" customHeight="1" spans="1:10">
      <c r="A7" s="8"/>
      <c r="B7" s="13"/>
      <c r="C7" s="10">
        <v>3</v>
      </c>
      <c r="D7" s="14" t="s">
        <v>14</v>
      </c>
      <c r="E7" s="10" t="s">
        <v>15</v>
      </c>
      <c r="F7" s="10" t="s">
        <v>11</v>
      </c>
      <c r="G7" s="11">
        <v>232</v>
      </c>
      <c r="H7" s="12"/>
      <c r="I7" s="25" t="s">
        <v>16</v>
      </c>
      <c r="J7" s="5"/>
    </row>
    <row r="8" customHeight="1" spans="1:10">
      <c r="A8" s="8"/>
      <c r="B8" s="13"/>
      <c r="C8" s="10">
        <v>4</v>
      </c>
      <c r="D8" s="10" t="s">
        <v>17</v>
      </c>
      <c r="E8" s="10" t="s">
        <v>18</v>
      </c>
      <c r="F8" s="10" t="s">
        <v>19</v>
      </c>
      <c r="G8" s="11">
        <v>5</v>
      </c>
      <c r="H8" s="12">
        <v>96</v>
      </c>
      <c r="I8" s="15" t="s">
        <v>20</v>
      </c>
      <c r="J8" s="5">
        <v>2</v>
      </c>
    </row>
    <row r="9" customHeight="1" spans="1:10">
      <c r="A9" s="8"/>
      <c r="B9" s="13"/>
      <c r="C9" s="10">
        <v>5</v>
      </c>
      <c r="D9" s="12" t="s">
        <v>21</v>
      </c>
      <c r="E9" s="12" t="s">
        <v>22</v>
      </c>
      <c r="F9" s="12" t="s">
        <v>19</v>
      </c>
      <c r="G9" s="11">
        <v>2</v>
      </c>
      <c r="H9" s="12">
        <v>4</v>
      </c>
      <c r="I9" s="26" t="s">
        <v>23</v>
      </c>
      <c r="J9" s="5"/>
    </row>
    <row r="10" customHeight="1" spans="1:10">
      <c r="A10" s="8"/>
      <c r="B10" s="13"/>
      <c r="C10" s="10">
        <v>6</v>
      </c>
      <c r="D10" s="12" t="s">
        <v>24</v>
      </c>
      <c r="E10" s="12" t="s">
        <v>25</v>
      </c>
      <c r="F10" s="12" t="s">
        <v>19</v>
      </c>
      <c r="G10" s="11">
        <v>1</v>
      </c>
      <c r="H10" s="12">
        <v>4</v>
      </c>
      <c r="I10" s="15" t="s">
        <v>26</v>
      </c>
      <c r="J10" s="5"/>
    </row>
    <row r="11" spans="1:11">
      <c r="A11" s="8"/>
      <c r="B11" s="13"/>
      <c r="C11" s="10">
        <v>7</v>
      </c>
      <c r="D11" s="10" t="s">
        <v>27</v>
      </c>
      <c r="E11" s="10" t="s">
        <v>18</v>
      </c>
      <c r="F11" s="10" t="s">
        <v>19</v>
      </c>
      <c r="G11" s="11">
        <v>1</v>
      </c>
      <c r="H11" s="12">
        <v>96</v>
      </c>
      <c r="I11" s="15" t="s">
        <v>20</v>
      </c>
      <c r="J11" s="5">
        <v>2.5</v>
      </c>
      <c r="K11" t="s">
        <v>28</v>
      </c>
    </row>
    <row r="12" spans="1:10">
      <c r="A12" s="8"/>
      <c r="B12" s="13"/>
      <c r="C12" s="10">
        <v>8</v>
      </c>
      <c r="D12" s="12" t="s">
        <v>29</v>
      </c>
      <c r="E12" s="12" t="s">
        <v>30</v>
      </c>
      <c r="F12" s="12" t="s">
        <v>19</v>
      </c>
      <c r="G12" s="11">
        <v>1</v>
      </c>
      <c r="H12" s="12"/>
      <c r="I12" s="15"/>
      <c r="J12" s="5"/>
    </row>
    <row r="13" spans="1:10">
      <c r="A13" s="8"/>
      <c r="B13" s="13"/>
      <c r="C13" s="10">
        <v>9</v>
      </c>
      <c r="D13" s="12" t="s">
        <v>31</v>
      </c>
      <c r="E13" s="12" t="s">
        <v>32</v>
      </c>
      <c r="F13" s="10" t="s">
        <v>19</v>
      </c>
      <c r="G13" s="11">
        <v>1</v>
      </c>
      <c r="H13" s="12"/>
      <c r="I13" s="15" t="s">
        <v>26</v>
      </c>
      <c r="J13" s="5"/>
    </row>
    <row r="14" spans="1:10">
      <c r="A14" s="8"/>
      <c r="B14" s="13"/>
      <c r="C14" s="10">
        <v>10</v>
      </c>
      <c r="D14" s="12" t="s">
        <v>33</v>
      </c>
      <c r="E14" s="12" t="s">
        <v>34</v>
      </c>
      <c r="F14" s="12" t="s">
        <v>19</v>
      </c>
      <c r="G14" s="11">
        <v>2</v>
      </c>
      <c r="H14" s="12"/>
      <c r="I14" s="15" t="s">
        <v>26</v>
      </c>
      <c r="J14" s="5"/>
    </row>
    <row r="15" spans="1:10">
      <c r="A15" s="8"/>
      <c r="B15" s="13"/>
      <c r="C15" s="10">
        <v>11</v>
      </c>
      <c r="D15" s="15" t="s">
        <v>35</v>
      </c>
      <c r="E15" s="15"/>
      <c r="F15" s="16" t="s">
        <v>19</v>
      </c>
      <c r="G15" s="17">
        <v>9</v>
      </c>
      <c r="H15" s="12"/>
      <c r="I15" s="15"/>
      <c r="J15" s="5"/>
    </row>
    <row r="16" spans="1:10">
      <c r="A16" s="8"/>
      <c r="B16" s="13"/>
      <c r="C16" s="10">
        <v>12</v>
      </c>
      <c r="D16" s="12" t="s">
        <v>36</v>
      </c>
      <c r="E16" s="10"/>
      <c r="F16" s="10" t="s">
        <v>37</v>
      </c>
      <c r="G16" s="11">
        <v>9</v>
      </c>
      <c r="H16" s="12" t="e">
        <f>H11+#REF!</f>
        <v>#REF!</v>
      </c>
      <c r="I16" s="27"/>
      <c r="J16" s="5"/>
    </row>
    <row r="17" spans="1:10">
      <c r="A17" s="8"/>
      <c r="B17" s="13"/>
      <c r="C17" s="10">
        <v>13</v>
      </c>
      <c r="D17" s="12" t="s">
        <v>38</v>
      </c>
      <c r="E17" s="10"/>
      <c r="F17" s="10" t="s">
        <v>37</v>
      </c>
      <c r="G17" s="11">
        <v>9</v>
      </c>
      <c r="H17" s="12"/>
      <c r="I17" s="27"/>
      <c r="J17" s="5"/>
    </row>
    <row r="18" spans="1:10">
      <c r="A18" s="8"/>
      <c r="B18" s="9" t="s">
        <v>39</v>
      </c>
      <c r="C18" s="10">
        <v>1</v>
      </c>
      <c r="D18" s="10" t="s">
        <v>40</v>
      </c>
      <c r="E18" s="10" t="s">
        <v>41</v>
      </c>
      <c r="F18" s="10" t="s">
        <v>11</v>
      </c>
      <c r="G18" s="11">
        <v>27</v>
      </c>
      <c r="H18" s="12"/>
      <c r="I18" s="27"/>
      <c r="J18" s="5"/>
    </row>
    <row r="19" spans="1:10">
      <c r="A19" s="8"/>
      <c r="B19" s="9"/>
      <c r="C19" s="10">
        <v>2</v>
      </c>
      <c r="D19" s="10" t="s">
        <v>40</v>
      </c>
      <c r="E19" s="10" t="s">
        <v>42</v>
      </c>
      <c r="F19" s="10" t="s">
        <v>11</v>
      </c>
      <c r="G19" s="11">
        <v>36</v>
      </c>
      <c r="H19" s="12"/>
      <c r="I19" s="27"/>
      <c r="J19" s="5"/>
    </row>
    <row r="20" customHeight="1" spans="1:10">
      <c r="A20" s="8"/>
      <c r="B20" s="9"/>
      <c r="C20" s="10">
        <v>3</v>
      </c>
      <c r="D20" s="12" t="s">
        <v>9</v>
      </c>
      <c r="E20" s="12" t="s">
        <v>10</v>
      </c>
      <c r="F20" s="12" t="s">
        <v>11</v>
      </c>
      <c r="G20" s="11">
        <v>69</v>
      </c>
      <c r="H20" s="12">
        <v>916</v>
      </c>
      <c r="I20" s="25" t="s">
        <v>12</v>
      </c>
      <c r="J20" s="5"/>
    </row>
    <row r="21" customHeight="1" spans="1:10">
      <c r="A21" s="8"/>
      <c r="B21" s="9"/>
      <c r="C21" s="10">
        <v>4</v>
      </c>
      <c r="D21" s="12" t="s">
        <v>9</v>
      </c>
      <c r="E21" s="12" t="s">
        <v>43</v>
      </c>
      <c r="F21" s="12" t="s">
        <v>11</v>
      </c>
      <c r="G21" s="11">
        <v>244</v>
      </c>
      <c r="H21" s="12"/>
      <c r="I21" s="25" t="s">
        <v>12</v>
      </c>
      <c r="J21" s="5"/>
    </row>
    <row r="22" customHeight="1" spans="1:10">
      <c r="A22" s="8"/>
      <c r="B22" s="9"/>
      <c r="C22" s="10">
        <v>5</v>
      </c>
      <c r="D22" s="12" t="s">
        <v>9</v>
      </c>
      <c r="E22" s="12" t="s">
        <v>44</v>
      </c>
      <c r="F22" s="12" t="s">
        <v>11</v>
      </c>
      <c r="G22" s="11">
        <v>18</v>
      </c>
      <c r="H22" s="12"/>
      <c r="I22" s="25" t="s">
        <v>12</v>
      </c>
      <c r="J22" s="5" t="s">
        <v>28</v>
      </c>
    </row>
    <row r="23" customHeight="1" spans="1:10">
      <c r="A23" s="8"/>
      <c r="B23" s="9"/>
      <c r="C23" s="10">
        <v>6</v>
      </c>
      <c r="D23" s="12" t="s">
        <v>14</v>
      </c>
      <c r="E23" s="12" t="s">
        <v>44</v>
      </c>
      <c r="F23" s="12" t="s">
        <v>11</v>
      </c>
      <c r="G23" s="11">
        <v>57</v>
      </c>
      <c r="H23" s="12"/>
      <c r="I23" s="25" t="s">
        <v>16</v>
      </c>
      <c r="J23" s="5"/>
    </row>
    <row r="24" spans="1:10">
      <c r="A24" s="8"/>
      <c r="B24" s="9"/>
      <c r="C24" s="10">
        <v>7</v>
      </c>
      <c r="D24" s="12" t="s">
        <v>9</v>
      </c>
      <c r="E24" s="12" t="s">
        <v>45</v>
      </c>
      <c r="F24" s="12" t="s">
        <v>11</v>
      </c>
      <c r="G24" s="11">
        <v>16</v>
      </c>
      <c r="H24" s="12">
        <f>832+429</f>
        <v>1261</v>
      </c>
      <c r="I24" s="25" t="s">
        <v>12</v>
      </c>
      <c r="J24" s="5" t="s">
        <v>28</v>
      </c>
    </row>
    <row r="25" spans="1:10">
      <c r="A25" s="8"/>
      <c r="B25" s="9"/>
      <c r="C25" s="10">
        <v>8</v>
      </c>
      <c r="D25" s="12" t="s">
        <v>14</v>
      </c>
      <c r="E25" s="12" t="s">
        <v>45</v>
      </c>
      <c r="F25" s="12" t="s">
        <v>11</v>
      </c>
      <c r="G25" s="11">
        <v>147</v>
      </c>
      <c r="H25" s="12">
        <v>147</v>
      </c>
      <c r="I25" s="25" t="s">
        <v>16</v>
      </c>
      <c r="J25" s="5" t="s">
        <v>28</v>
      </c>
    </row>
    <row r="26" spans="1:12">
      <c r="A26" s="8"/>
      <c r="B26" s="9"/>
      <c r="C26" s="10">
        <v>9</v>
      </c>
      <c r="D26" s="16" t="s">
        <v>46</v>
      </c>
      <c r="E26" s="12"/>
      <c r="F26" s="12" t="s">
        <v>19</v>
      </c>
      <c r="G26" s="11">
        <v>5</v>
      </c>
      <c r="H26" s="12"/>
      <c r="I26" s="16" t="s">
        <v>47</v>
      </c>
      <c r="J26" s="5">
        <v>0.7</v>
      </c>
      <c r="L26" t="s">
        <v>28</v>
      </c>
    </row>
    <row r="27" spans="1:12">
      <c r="A27" s="8"/>
      <c r="B27" s="9"/>
      <c r="C27" s="10">
        <v>10</v>
      </c>
      <c r="D27" s="12" t="s">
        <v>21</v>
      </c>
      <c r="E27" s="12" t="s">
        <v>30</v>
      </c>
      <c r="F27" s="12" t="s">
        <v>19</v>
      </c>
      <c r="G27" s="11">
        <v>3</v>
      </c>
      <c r="H27" s="12">
        <v>46</v>
      </c>
      <c r="I27" s="26" t="s">
        <v>20</v>
      </c>
      <c r="J27" s="6">
        <v>1.2</v>
      </c>
      <c r="L27" t="s">
        <v>28</v>
      </c>
    </row>
    <row r="28" spans="1:10">
      <c r="A28" s="8"/>
      <c r="B28" s="9"/>
      <c r="C28" s="10">
        <v>11</v>
      </c>
      <c r="D28" s="12" t="s">
        <v>21</v>
      </c>
      <c r="E28" s="12" t="s">
        <v>48</v>
      </c>
      <c r="F28" s="12" t="s">
        <v>19</v>
      </c>
      <c r="G28" s="11">
        <v>8</v>
      </c>
      <c r="H28" s="12"/>
      <c r="I28" s="26" t="s">
        <v>49</v>
      </c>
      <c r="J28" s="6"/>
    </row>
    <row r="29" spans="1:10">
      <c r="A29" s="8"/>
      <c r="B29" s="9"/>
      <c r="C29" s="10">
        <v>12</v>
      </c>
      <c r="D29" s="12" t="s">
        <v>21</v>
      </c>
      <c r="E29" s="12" t="s">
        <v>50</v>
      </c>
      <c r="F29" s="12" t="s">
        <v>19</v>
      </c>
      <c r="G29" s="11">
        <v>3</v>
      </c>
      <c r="H29" s="12"/>
      <c r="I29" s="26" t="s">
        <v>51</v>
      </c>
      <c r="J29" s="6">
        <v>2</v>
      </c>
    </row>
    <row r="30" spans="1:10">
      <c r="A30" s="8"/>
      <c r="B30" s="9"/>
      <c r="C30" s="10">
        <v>13</v>
      </c>
      <c r="D30" s="12" t="s">
        <v>24</v>
      </c>
      <c r="E30" s="12" t="s">
        <v>52</v>
      </c>
      <c r="F30" s="12" t="s">
        <v>19</v>
      </c>
      <c r="G30" s="11">
        <v>1</v>
      </c>
      <c r="H30" s="12">
        <v>4</v>
      </c>
      <c r="I30" s="15" t="s">
        <v>26</v>
      </c>
      <c r="J30" s="6">
        <v>4</v>
      </c>
    </row>
    <row r="31" spans="1:10">
      <c r="A31" s="8"/>
      <c r="B31" s="9"/>
      <c r="C31" s="10">
        <v>14</v>
      </c>
      <c r="D31" s="12" t="s">
        <v>53</v>
      </c>
      <c r="E31" s="12" t="s">
        <v>48</v>
      </c>
      <c r="F31" s="12" t="s">
        <v>19</v>
      </c>
      <c r="G31" s="11">
        <v>2</v>
      </c>
      <c r="H31" s="12"/>
      <c r="I31" s="26" t="s">
        <v>49</v>
      </c>
      <c r="J31" s="6"/>
    </row>
    <row r="32" spans="1:10">
      <c r="A32" s="8"/>
      <c r="B32" s="9"/>
      <c r="C32" s="10">
        <v>15</v>
      </c>
      <c r="D32" s="12" t="s">
        <v>54</v>
      </c>
      <c r="E32" s="12" t="s">
        <v>48</v>
      </c>
      <c r="F32" s="12" t="s">
        <v>19</v>
      </c>
      <c r="G32" s="11">
        <v>2</v>
      </c>
      <c r="H32" s="12"/>
      <c r="I32" s="15"/>
      <c r="J32" s="6"/>
    </row>
    <row r="33" spans="1:10">
      <c r="A33" s="8"/>
      <c r="B33" s="9"/>
      <c r="C33" s="10">
        <v>16</v>
      </c>
      <c r="D33" s="12" t="s">
        <v>29</v>
      </c>
      <c r="E33" s="12" t="s">
        <v>48</v>
      </c>
      <c r="F33" s="12" t="s">
        <v>19</v>
      </c>
      <c r="G33" s="11">
        <v>2</v>
      </c>
      <c r="H33" s="12"/>
      <c r="I33" s="15"/>
      <c r="J33" s="6"/>
    </row>
    <row r="34" spans="1:10">
      <c r="A34" s="8"/>
      <c r="B34" s="9"/>
      <c r="C34" s="10">
        <v>17</v>
      </c>
      <c r="D34" s="12" t="s">
        <v>29</v>
      </c>
      <c r="E34" s="12" t="s">
        <v>50</v>
      </c>
      <c r="F34" s="12" t="s">
        <v>19</v>
      </c>
      <c r="G34" s="11">
        <v>1</v>
      </c>
      <c r="H34" s="12"/>
      <c r="I34" s="15"/>
      <c r="J34" s="6"/>
    </row>
    <row r="35" spans="1:10">
      <c r="A35" s="8"/>
      <c r="B35" s="9"/>
      <c r="C35" s="10">
        <v>18</v>
      </c>
      <c r="D35" s="12" t="s">
        <v>29</v>
      </c>
      <c r="E35" s="12" t="s">
        <v>52</v>
      </c>
      <c r="F35" s="12" t="s">
        <v>19</v>
      </c>
      <c r="G35" s="11">
        <v>3</v>
      </c>
      <c r="H35" s="12"/>
      <c r="I35" s="15"/>
      <c r="J35" s="6"/>
    </row>
    <row r="36" spans="1:10">
      <c r="A36" s="8"/>
      <c r="B36" s="9"/>
      <c r="C36" s="10">
        <v>19</v>
      </c>
      <c r="D36" s="12" t="s">
        <v>55</v>
      </c>
      <c r="E36" s="12" t="s">
        <v>56</v>
      </c>
      <c r="F36" s="10" t="s">
        <v>19</v>
      </c>
      <c r="G36" s="11">
        <v>2</v>
      </c>
      <c r="H36" s="12"/>
      <c r="I36" s="15" t="s">
        <v>26</v>
      </c>
      <c r="J36" s="6"/>
    </row>
    <row r="37" spans="1:10">
      <c r="A37" s="8"/>
      <c r="B37" s="9"/>
      <c r="C37" s="10">
        <v>20</v>
      </c>
      <c r="D37" s="12" t="s">
        <v>33</v>
      </c>
      <c r="E37" s="12" t="s">
        <v>57</v>
      </c>
      <c r="F37" s="12" t="s">
        <v>19</v>
      </c>
      <c r="G37" s="11">
        <v>2</v>
      </c>
      <c r="H37" s="12"/>
      <c r="I37" s="15" t="s">
        <v>26</v>
      </c>
      <c r="J37" s="6"/>
    </row>
    <row r="38" spans="1:10">
      <c r="A38" s="8"/>
      <c r="B38" s="9"/>
      <c r="C38" s="10">
        <v>21</v>
      </c>
      <c r="D38" s="12" t="s">
        <v>58</v>
      </c>
      <c r="E38" s="12" t="s">
        <v>59</v>
      </c>
      <c r="F38" s="12" t="s">
        <v>60</v>
      </c>
      <c r="G38" s="11">
        <v>2</v>
      </c>
      <c r="H38" s="12"/>
      <c r="I38" s="15"/>
      <c r="J38" s="6"/>
    </row>
    <row r="39" spans="1:10">
      <c r="A39" s="8"/>
      <c r="B39" s="9"/>
      <c r="C39" s="10">
        <v>22</v>
      </c>
      <c r="D39" s="12" t="s">
        <v>61</v>
      </c>
      <c r="E39" s="12" t="s">
        <v>44</v>
      </c>
      <c r="F39" s="12" t="s">
        <v>19</v>
      </c>
      <c r="G39" s="11">
        <v>1</v>
      </c>
      <c r="H39" s="12"/>
      <c r="I39" s="15" t="s">
        <v>62</v>
      </c>
      <c r="J39" s="6"/>
    </row>
    <row r="40" spans="1:10">
      <c r="A40" s="8"/>
      <c r="B40" s="9"/>
      <c r="C40" s="10">
        <v>23</v>
      </c>
      <c r="D40" s="12" t="s">
        <v>63</v>
      </c>
      <c r="E40" s="12" t="s">
        <v>44</v>
      </c>
      <c r="F40" s="12" t="s">
        <v>37</v>
      </c>
      <c r="G40" s="11">
        <v>1</v>
      </c>
      <c r="H40" s="12"/>
      <c r="I40" s="15" t="s">
        <v>64</v>
      </c>
      <c r="J40" s="6"/>
    </row>
    <row r="41" spans="1:10">
      <c r="A41" s="8"/>
      <c r="B41" s="9"/>
      <c r="C41" s="10">
        <v>24</v>
      </c>
      <c r="D41" s="15" t="s">
        <v>35</v>
      </c>
      <c r="E41" s="15"/>
      <c r="F41" s="16" t="s">
        <v>19</v>
      </c>
      <c r="G41" s="17">
        <v>19</v>
      </c>
      <c r="H41" s="12"/>
      <c r="I41" s="15"/>
      <c r="J41" s="6"/>
    </row>
    <row r="42" spans="1:10">
      <c r="A42" s="8"/>
      <c r="B42" s="9"/>
      <c r="C42" s="10">
        <v>25</v>
      </c>
      <c r="D42" s="12" t="s">
        <v>36</v>
      </c>
      <c r="E42" s="12"/>
      <c r="F42" s="12" t="s">
        <v>37</v>
      </c>
      <c r="G42" s="11">
        <v>19</v>
      </c>
      <c r="H42" s="12" t="e">
        <f>#REF!+H27+H30+#REF!+#REF!+#REF!+#REF!+#REF!+#REF!+#REF!+#REF!+#REF!+#REF!</f>
        <v>#REF!</v>
      </c>
      <c r="I42" s="25"/>
      <c r="J42" s="5"/>
    </row>
    <row r="43" spans="1:10">
      <c r="A43" s="18"/>
      <c r="B43" s="9"/>
      <c r="C43" s="10">
        <v>26</v>
      </c>
      <c r="D43" s="12" t="s">
        <v>38</v>
      </c>
      <c r="E43" s="12"/>
      <c r="F43" s="12" t="s">
        <v>37</v>
      </c>
      <c r="G43" s="11">
        <v>19</v>
      </c>
      <c r="H43" s="12" t="e">
        <f>H42</f>
        <v>#REF!</v>
      </c>
      <c r="I43" s="25"/>
      <c r="J43" s="5"/>
    </row>
    <row r="44" spans="1:10">
      <c r="A44" s="19"/>
      <c r="B44" s="13" t="s">
        <v>65</v>
      </c>
      <c r="C44" s="10">
        <v>1</v>
      </c>
      <c r="D44" s="10" t="s">
        <v>40</v>
      </c>
      <c r="E44" s="10" t="s">
        <v>66</v>
      </c>
      <c r="F44" s="10" t="s">
        <v>11</v>
      </c>
      <c r="G44" s="20">
        <v>1.4</v>
      </c>
      <c r="H44" s="12"/>
      <c r="I44" s="25"/>
      <c r="J44" s="5"/>
    </row>
    <row r="45" spans="1:10">
      <c r="A45" s="19"/>
      <c r="B45" s="13"/>
      <c r="C45" s="10">
        <v>2</v>
      </c>
      <c r="D45" s="10" t="s">
        <v>40</v>
      </c>
      <c r="E45" s="10" t="s">
        <v>67</v>
      </c>
      <c r="F45" s="10" t="s">
        <v>11</v>
      </c>
      <c r="G45" s="11">
        <v>6</v>
      </c>
      <c r="H45" s="12"/>
      <c r="I45" s="25"/>
      <c r="J45" s="5"/>
    </row>
    <row r="46" spans="1:10">
      <c r="A46" s="19"/>
      <c r="B46" s="13"/>
      <c r="C46" s="10">
        <v>3</v>
      </c>
      <c r="D46" s="10" t="s">
        <v>40</v>
      </c>
      <c r="E46" s="10" t="s">
        <v>41</v>
      </c>
      <c r="F46" s="10" t="s">
        <v>11</v>
      </c>
      <c r="G46" s="11">
        <v>6</v>
      </c>
      <c r="H46" s="12"/>
      <c r="I46" s="25"/>
      <c r="J46" s="5"/>
    </row>
    <row r="47" spans="1:10">
      <c r="A47" s="19"/>
      <c r="B47" s="13"/>
      <c r="C47" s="10">
        <v>4</v>
      </c>
      <c r="D47" s="10" t="s">
        <v>68</v>
      </c>
      <c r="E47" s="10" t="s">
        <v>69</v>
      </c>
      <c r="F47" s="10" t="s">
        <v>11</v>
      </c>
      <c r="G47" s="11">
        <v>9</v>
      </c>
      <c r="H47" s="12"/>
      <c r="I47" s="25"/>
      <c r="J47" s="5"/>
    </row>
    <row r="48" spans="1:10">
      <c r="A48" s="19"/>
      <c r="B48" s="13" t="s">
        <v>70</v>
      </c>
      <c r="C48" s="10">
        <v>1</v>
      </c>
      <c r="D48" s="12" t="s">
        <v>71</v>
      </c>
      <c r="E48" s="12" t="s">
        <v>72</v>
      </c>
      <c r="F48" s="12" t="s">
        <v>11</v>
      </c>
      <c r="G48" s="11">
        <v>81</v>
      </c>
      <c r="H48" s="12"/>
      <c r="I48" s="25"/>
      <c r="J48" s="5"/>
    </row>
    <row r="49" spans="1:10">
      <c r="A49" s="19"/>
      <c r="B49" s="13" t="s">
        <v>73</v>
      </c>
      <c r="C49" s="10">
        <v>1</v>
      </c>
      <c r="D49" s="12" t="s">
        <v>74</v>
      </c>
      <c r="E49" s="12"/>
      <c r="F49" s="12" t="s">
        <v>11</v>
      </c>
      <c r="G49" s="11">
        <v>26.2</v>
      </c>
      <c r="H49" s="12"/>
      <c r="I49" s="25"/>
      <c r="J49" s="5"/>
    </row>
    <row r="50" spans="1:10">
      <c r="A50" s="19"/>
      <c r="B50" s="13"/>
      <c r="C50" s="10">
        <v>2</v>
      </c>
      <c r="D50" s="12" t="s">
        <v>75</v>
      </c>
      <c r="E50" s="12"/>
      <c r="F50" s="12" t="s">
        <v>11</v>
      </c>
      <c r="G50" s="11">
        <v>19.9</v>
      </c>
      <c r="H50" s="12"/>
      <c r="I50" s="25"/>
      <c r="J50" s="5"/>
    </row>
    <row r="51" ht="15.75" customHeight="1" spans="2:9">
      <c r="B51" s="21" t="s">
        <v>76</v>
      </c>
      <c r="C51" s="21"/>
      <c r="D51" s="21"/>
      <c r="E51" s="21"/>
      <c r="F51" s="21"/>
      <c r="G51" s="21"/>
      <c r="H51" s="21"/>
      <c r="I51" s="21"/>
    </row>
  </sheetData>
  <mergeCells count="6">
    <mergeCell ref="B3:I3"/>
    <mergeCell ref="B51:I51"/>
    <mergeCell ref="B5:B17"/>
    <mergeCell ref="B18:B43"/>
    <mergeCell ref="B44:B47"/>
    <mergeCell ref="B49:B50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WPS_924590845</cp:lastModifiedBy>
  <dcterms:created xsi:type="dcterms:W3CDTF">2006-09-16T00:00:00Z</dcterms:created>
  <dcterms:modified xsi:type="dcterms:W3CDTF">2022-10-13T03:18:31Z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C65608A4904C47F4B8A90A97ABD0D51F</vt:lpwstr>
  </property>
</Properties>
</file>